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3250" windowHeight="12270"/>
  </bookViews>
  <sheets>
    <sheet name="Лист1" sheetId="1" r:id="rId1"/>
    <sheet name="Лист2" sheetId="2" r:id="rId2"/>
    <sheet name="Лист3" sheetId="3" r:id="rId3"/>
  </sheets>
  <calcPr calcId="145621"/>
  <fileRecoveryPr autoRecover="0"/>
</workbook>
</file>

<file path=xl/calcChain.xml><?xml version="1.0" encoding="utf-8"?>
<calcChain xmlns="http://schemas.openxmlformats.org/spreadsheetml/2006/main">
  <c r="J60" i="1" l="1"/>
  <c r="J18" i="1" s="1"/>
  <c r="J20" i="1" l="1"/>
  <c r="J46" i="1"/>
  <c r="G46" i="1"/>
  <c r="G20" i="1" l="1"/>
  <c r="J61" i="1" l="1"/>
  <c r="G61" i="1"/>
  <c r="G57" i="1" l="1"/>
  <c r="J57" i="1" l="1"/>
  <c r="J19" i="1"/>
  <c r="J13" i="1" l="1"/>
  <c r="J31" i="1"/>
  <c r="G31" i="1"/>
  <c r="G19" i="1"/>
  <c r="G13" i="1" s="1"/>
  <c r="H16" i="1" l="1"/>
  <c r="H13" i="1" s="1"/>
  <c r="I16" i="1"/>
  <c r="I13" i="1" s="1"/>
  <c r="H57" i="1"/>
  <c r="I57" i="1"/>
  <c r="H46" i="1"/>
  <c r="I46" i="1"/>
  <c r="K46" i="1"/>
  <c r="H20" i="1"/>
  <c r="I20" i="1"/>
  <c r="K20" i="1"/>
  <c r="K13" i="1"/>
</calcChain>
</file>

<file path=xl/sharedStrings.xml><?xml version="1.0" encoding="utf-8"?>
<sst xmlns="http://schemas.openxmlformats.org/spreadsheetml/2006/main" count="86" uniqueCount="63">
  <si>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</si>
  <si>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</si>
  <si>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</si>
  <si>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</si>
  <si>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</si>
  <si>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</si>
  <si>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</si>
  <si>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</si>
  <si>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</si>
  <si>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</si>
  <si>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</si>
  <si>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</si>
  <si>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</si>
  <si>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  73 813,46</t>
  </si>
  <si>
    <t xml:space="preserve">        6 244,47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</si>
  <si>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</si>
  <si>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</si>
  <si>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</si>
  <si>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</si>
  <si>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</si>
  <si>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</si>
  <si>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</si>
  <si>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</si>
  <si>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Строительство подъездной улицы к промзоне с выездом на I очередь Северо-Восточного  шоссе –</t>
  </si>
  <si>
    <t>96 862,14</t>
  </si>
  <si>
    <t>5 431,37</t>
  </si>
  <si>
    <t xml:space="preserve">Итого по муниципальной программе </t>
  </si>
  <si>
    <t>17 408,50</t>
  </si>
  <si>
    <t>60 023,07</t>
  </si>
  <si>
    <t>91 137,72*</t>
  </si>
  <si>
    <t>1.1.</t>
  </si>
  <si>
    <t>2</t>
  </si>
  <si>
    <t>2.1.</t>
  </si>
  <si>
    <t>2.2</t>
  </si>
  <si>
    <t>3</t>
  </si>
  <si>
    <t>3.1.</t>
  </si>
  <si>
    <t>4.</t>
  </si>
  <si>
    <t>4.1.</t>
  </si>
  <si>
    <t>4.2.</t>
  </si>
  <si>
    <t>4.3.</t>
  </si>
  <si>
    <t xml:space="preserve">  67 568,99</t>
  </si>
  <si>
    <t xml:space="preserve">   85 702,39</t>
  </si>
  <si>
    <t xml:space="preserve">*В том числе 15823,96- объем финансового обеспечения за счет неисполненных бюджетных обязательств 2015 года 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 
</t>
  </si>
  <si>
    <t xml:space="preserve"> ****В том числе 12 342,88 -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 </t>
  </si>
  <si>
    <t>*** В том числе 447,55 -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</t>
  </si>
  <si>
    <t>137 843,88**</t>
  </si>
  <si>
    <t>№ п/п</t>
  </si>
  <si>
    <t>Строительство двухполосного участка ул. Восточной</t>
  </si>
  <si>
    <t>Строительство ул. Восточная (от пр. Победы)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</si>
  <si>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</si>
  <si>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Ответственный за реализацию мероприятия соисполнитель</t>
  </si>
  <si>
    <t>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</si>
  <si>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Комитет жилищно-коммунального хозяйства администрации Киришского муниципального района</t>
  </si>
  <si>
    <t xml:space="preserve">Итого по подпрограмме </t>
  </si>
  <si>
    <t>Подпрограмма 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</si>
  <si>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</si>
  <si>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</si>
  <si>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</si>
  <si>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>90 109,63****</t>
  </si>
  <si>
    <t>54 279,24***</t>
  </si>
  <si>
    <t>62 407,24***</t>
  </si>
  <si>
    <t>Приложение</t>
  </si>
  <si>
    <t>к постановлению от 05.12.2017 № 2976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</si>
</sst>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top"/>
    </xf>
    <xf numFmtId="4" fontId="0" fillId="0" borderId="0" xfId="0" applyNumberFormat="1"/>
    <xf numFmtId="4" fontId="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0" fontId="3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view="pageLayout" topLeftCell="A33" zoomScaleNormal="100" workbookViewId="0">
      <selection activeCell="B38" sqref="B38:B41"/>
    </sheetView>
  </sheetViews>
  <sheetFormatPr defaultRowHeight="15" x14ac:dyDescent="0.25"/>
  <cols>
    <col min="1" max="1" width="6.7109375" customWidth="1"/>
    <col min="2" max="2" width="58" customWidth="1"/>
    <col min="3" max="3" width="34.7109375" customWidth="1"/>
    <col min="4" max="4" width="10.85546875" customWidth="1"/>
    <col min="5" max="5" width="11.28515625" customWidth="1"/>
    <col min="6" max="6" width="11.7109375" customWidth="1"/>
    <col min="7" max="7" width="16.42578125" customWidth="1"/>
    <col min="8" max="8" width="11.42578125" customWidth="1"/>
    <col min="9" max="9" width="13" customWidth="1"/>
    <col min="10" max="10" width="18.42578125" customWidth="1"/>
    <col min="11" max="11" width="14.140625" customWidth="1"/>
    <col min="12" max="12" width="10" bestFit="1" customWidth="1"/>
    <col min="13" max="13" width="8.85546875" customWidth="1"/>
  </cols>
  <sheetData>
    <row r="1" spans="1:11" x14ac:dyDescent="0.25">
      <c r="A1" s="6"/>
      <c r="B1" s="7"/>
      <c r="C1" s="6"/>
      <c r="D1" s="6"/>
      <c r="E1" s="6"/>
      <c r="F1" s="6"/>
      <c r="G1" s="6"/>
      <c r="H1" s="6"/>
      <c r="I1" s="27" t="s">
        <v>61</v>
      </c>
      <c r="J1" s="27"/>
      <c r="K1" s="27"/>
    </row>
    <row r="2" spans="1:11" x14ac:dyDescent="0.25">
      <c r="A2" s="6"/>
      <c r="B2" s="7"/>
      <c r="C2" s="6"/>
      <c r="D2" s="6"/>
      <c r="E2" s="6"/>
      <c r="F2" s="6"/>
      <c r="G2" s="27" t="s">
        <v>62</v>
      </c>
      <c r="H2" s="27"/>
      <c r="I2" s="27"/>
      <c r="J2" s="27"/>
      <c r="K2" s="27"/>
    </row>
    <row r="3" spans="1:11" x14ac:dyDescent="0.25">
      <c r="A3" s="6"/>
      <c r="B3" s="7"/>
      <c r="C3" s="6"/>
      <c r="D3" s="6"/>
      <c r="E3" s="6"/>
      <c r="F3" s="6"/>
      <c r="G3" s="6"/>
      <c r="H3" s="6"/>
      <c r="I3" s="7"/>
      <c r="J3" s="6"/>
      <c r="K3" s="6"/>
    </row>
    <row r="4" spans="1:11" x14ac:dyDescent="0.25">
      <c r="A4" s="6"/>
      <c r="B4" s="28" t="s">
        <v>0</v>
      </c>
      <c r="C4" s="28"/>
      <c r="D4" s="28"/>
      <c r="E4" s="28"/>
      <c r="F4" s="28"/>
      <c r="G4" s="28"/>
      <c r="H4" s="28"/>
      <c r="I4" s="28"/>
      <c r="J4" s="6"/>
      <c r="K4" s="6"/>
    </row>
    <row r="5" spans="1:11" ht="18.600000000000001" customHeight="1" x14ac:dyDescent="0.25">
      <c r="A5" s="6"/>
      <c r="B5" s="63" t="s">
        <v>51</v>
      </c>
      <c r="C5" s="64"/>
      <c r="D5" s="64"/>
      <c r="E5" s="64"/>
      <c r="F5" s="64"/>
      <c r="G5" s="64"/>
      <c r="H5" s="64"/>
      <c r="I5" s="65"/>
      <c r="J5" s="65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8.75" customHeight="1" x14ac:dyDescent="0.25">
      <c r="A7" s="51" t="s">
        <v>46</v>
      </c>
      <c r="B7" s="55" t="s">
        <v>1</v>
      </c>
      <c r="C7" s="55" t="s">
        <v>50</v>
      </c>
      <c r="D7" s="55" t="s">
        <v>2</v>
      </c>
      <c r="E7" s="55"/>
      <c r="F7" s="55" t="s">
        <v>3</v>
      </c>
      <c r="G7" s="55" t="s">
        <v>4</v>
      </c>
      <c r="H7" s="55"/>
      <c r="I7" s="55"/>
      <c r="J7" s="55"/>
      <c r="K7" s="55"/>
    </row>
    <row r="8" spans="1:11" x14ac:dyDescent="0.25">
      <c r="A8" s="52"/>
      <c r="B8" s="55"/>
      <c r="C8" s="55"/>
      <c r="D8" s="55"/>
      <c r="E8" s="55"/>
      <c r="F8" s="55"/>
      <c r="G8" s="66" t="s">
        <v>6</v>
      </c>
      <c r="H8" s="67"/>
      <c r="I8" s="67"/>
      <c r="J8" s="67"/>
      <c r="K8" s="68"/>
    </row>
    <row r="9" spans="1:11" ht="45.75" customHeight="1" x14ac:dyDescent="0.25">
      <c r="A9" s="52"/>
      <c r="B9" s="55"/>
      <c r="C9" s="55"/>
      <c r="D9" s="56" t="s">
        <v>7</v>
      </c>
      <c r="E9" s="56" t="s">
        <v>8</v>
      </c>
      <c r="F9" s="55"/>
      <c r="G9" s="55" t="s">
        <v>5</v>
      </c>
      <c r="H9" s="56" t="s">
        <v>9</v>
      </c>
      <c r="I9" s="56" t="s">
        <v>10</v>
      </c>
      <c r="J9" s="56" t="s">
        <v>11</v>
      </c>
      <c r="K9" s="56" t="s">
        <v>12</v>
      </c>
    </row>
    <row r="10" spans="1:11" x14ac:dyDescent="0.25">
      <c r="A10" s="52"/>
      <c r="B10" s="55"/>
      <c r="C10" s="55"/>
      <c r="D10" s="56"/>
      <c r="E10" s="56"/>
      <c r="F10" s="55"/>
      <c r="G10" s="55"/>
      <c r="H10" s="56"/>
      <c r="I10" s="56"/>
      <c r="J10" s="56"/>
      <c r="K10" s="56"/>
    </row>
    <row r="11" spans="1:11" x14ac:dyDescent="0.25">
      <c r="A11" s="53"/>
      <c r="B11" s="55"/>
      <c r="C11" s="55"/>
      <c r="D11" s="56"/>
      <c r="E11" s="56"/>
      <c r="F11" s="55"/>
      <c r="G11" s="55"/>
      <c r="H11" s="56"/>
      <c r="I11" s="56"/>
      <c r="J11" s="56"/>
      <c r="K11" s="56"/>
    </row>
    <row r="12" spans="1:11" x14ac:dyDescent="0.25">
      <c r="A12" s="19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</row>
    <row r="13" spans="1:11" x14ac:dyDescent="0.25">
      <c r="A13" s="73"/>
      <c r="B13" s="20" t="s">
        <v>26</v>
      </c>
      <c r="C13" s="17"/>
      <c r="D13" s="17"/>
      <c r="E13" s="17"/>
      <c r="F13" s="17"/>
      <c r="G13" s="21">
        <f>G14+G16+G18+G19</f>
        <v>1420226.8900000001</v>
      </c>
      <c r="H13" s="21">
        <f t="shared" ref="H13:K13" si="0">H14+H16+H18+H19</f>
        <v>0</v>
      </c>
      <c r="I13" s="21">
        <f>I14+I16+I18+I19</f>
        <v>32695.170000000002</v>
      </c>
      <c r="J13" s="21">
        <f>J14+J16+J18+J19</f>
        <v>1387531.7199999997</v>
      </c>
      <c r="K13" s="5">
        <f t="shared" si="0"/>
        <v>0</v>
      </c>
    </row>
    <row r="14" spans="1:11" x14ac:dyDescent="0.25">
      <c r="A14" s="74"/>
      <c r="B14" s="57" t="s">
        <v>49</v>
      </c>
      <c r="C14" s="58"/>
      <c r="D14" s="32">
        <v>2015</v>
      </c>
      <c r="E14" s="32">
        <v>2018</v>
      </c>
      <c r="F14" s="32">
        <v>2015</v>
      </c>
      <c r="G14" s="33">
        <v>335259.28000000003</v>
      </c>
      <c r="H14" s="33">
        <v>0</v>
      </c>
      <c r="I14" s="33">
        <v>6244.47</v>
      </c>
      <c r="J14" s="33">
        <v>329014.81</v>
      </c>
      <c r="K14" s="33">
        <v>0</v>
      </c>
    </row>
    <row r="15" spans="1:11" ht="13.5" customHeight="1" x14ac:dyDescent="0.25">
      <c r="A15" s="74"/>
      <c r="B15" s="59"/>
      <c r="C15" s="60"/>
      <c r="D15" s="32"/>
      <c r="E15" s="32"/>
      <c r="F15" s="32"/>
      <c r="G15" s="33"/>
      <c r="H15" s="33"/>
      <c r="I15" s="33"/>
      <c r="J15" s="33"/>
      <c r="K15" s="33"/>
    </row>
    <row r="16" spans="1:11" x14ac:dyDescent="0.25">
      <c r="A16" s="74"/>
      <c r="B16" s="59"/>
      <c r="C16" s="60"/>
      <c r="D16" s="32"/>
      <c r="E16" s="32"/>
      <c r="F16" s="32">
        <v>2016</v>
      </c>
      <c r="G16" s="33">
        <v>358053.87</v>
      </c>
      <c r="H16" s="33">
        <f t="shared" ref="H16:I16" si="1">H22+H33+H48+H59</f>
        <v>0</v>
      </c>
      <c r="I16" s="33">
        <f t="shared" si="1"/>
        <v>17408.5</v>
      </c>
      <c r="J16" s="33">
        <v>340645.37</v>
      </c>
      <c r="K16" s="33">
        <v>0</v>
      </c>
    </row>
    <row r="17" spans="1:12" ht="6.75" customHeight="1" x14ac:dyDescent="0.25">
      <c r="A17" s="74"/>
      <c r="B17" s="59"/>
      <c r="C17" s="60"/>
      <c r="D17" s="32"/>
      <c r="E17" s="32"/>
      <c r="F17" s="32"/>
      <c r="G17" s="33"/>
      <c r="H17" s="33"/>
      <c r="I17" s="33"/>
      <c r="J17" s="33"/>
      <c r="K17" s="33"/>
    </row>
    <row r="18" spans="1:12" ht="25.5" customHeight="1" x14ac:dyDescent="0.25">
      <c r="A18" s="74"/>
      <c r="B18" s="59"/>
      <c r="C18" s="60"/>
      <c r="D18" s="32"/>
      <c r="E18" s="32"/>
      <c r="F18" s="17">
        <v>2017</v>
      </c>
      <c r="G18" s="5">
        <v>343264.96</v>
      </c>
      <c r="H18" s="5">
        <v>0</v>
      </c>
      <c r="I18" s="5">
        <v>8128</v>
      </c>
      <c r="J18" s="5">
        <f>J23+J34+J49+J60</f>
        <v>335136.96000000002</v>
      </c>
      <c r="K18" s="5">
        <v>0</v>
      </c>
      <c r="L18" s="2"/>
    </row>
    <row r="19" spans="1:12" x14ac:dyDescent="0.25">
      <c r="A19" s="75"/>
      <c r="B19" s="61"/>
      <c r="C19" s="62"/>
      <c r="D19" s="32"/>
      <c r="E19" s="32"/>
      <c r="F19" s="17">
        <v>2018</v>
      </c>
      <c r="G19" s="5">
        <f>G24+G35+G50+G61</f>
        <v>383648.78</v>
      </c>
      <c r="H19" s="5">
        <v>0</v>
      </c>
      <c r="I19" s="5">
        <v>914.2</v>
      </c>
      <c r="J19" s="5">
        <f>J24+J35+J50+J61</f>
        <v>382734.57999999996</v>
      </c>
      <c r="K19" s="5">
        <v>0</v>
      </c>
    </row>
    <row r="20" spans="1:12" x14ac:dyDescent="0.25">
      <c r="A20" s="73">
        <v>1</v>
      </c>
      <c r="B20" s="11" t="s">
        <v>53</v>
      </c>
      <c r="C20" s="18"/>
      <c r="D20" s="17"/>
      <c r="E20" s="17"/>
      <c r="F20" s="17"/>
      <c r="G20" s="21">
        <f>SUM(G21:G24)</f>
        <v>293149.90000000002</v>
      </c>
      <c r="H20" s="21">
        <f t="shared" ref="H20:K20" si="2">SUM(H21:H24)</f>
        <v>0</v>
      </c>
      <c r="I20" s="21">
        <f t="shared" si="2"/>
        <v>32695.170000000002</v>
      </c>
      <c r="J20" s="21">
        <f>SUM(J21:J24)</f>
        <v>260454.73</v>
      </c>
      <c r="K20" s="5">
        <f t="shared" si="2"/>
        <v>0</v>
      </c>
    </row>
    <row r="21" spans="1:12" ht="19.5" customHeight="1" x14ac:dyDescent="0.25">
      <c r="A21" s="74"/>
      <c r="B21" s="34" t="s">
        <v>54</v>
      </c>
      <c r="C21" s="39" t="s">
        <v>52</v>
      </c>
      <c r="D21" s="32">
        <v>2015</v>
      </c>
      <c r="E21" s="32">
        <v>2018</v>
      </c>
      <c r="F21" s="17">
        <v>2015</v>
      </c>
      <c r="G21" s="5">
        <v>73813.460000000006</v>
      </c>
      <c r="H21" s="5">
        <v>0</v>
      </c>
      <c r="I21" s="5">
        <v>6244.47</v>
      </c>
      <c r="J21" s="5">
        <v>67568.990000000005</v>
      </c>
      <c r="K21" s="5">
        <v>0</v>
      </c>
    </row>
    <row r="22" spans="1:12" ht="20.25" customHeight="1" x14ac:dyDescent="0.25">
      <c r="A22" s="74"/>
      <c r="B22" s="35"/>
      <c r="C22" s="40"/>
      <c r="D22" s="32"/>
      <c r="E22" s="32"/>
      <c r="F22" s="17">
        <v>2016</v>
      </c>
      <c r="G22" s="5">
        <v>84654.02</v>
      </c>
      <c r="H22" s="5">
        <v>0</v>
      </c>
      <c r="I22" s="5">
        <v>17408.5</v>
      </c>
      <c r="J22" s="5">
        <v>67245.52</v>
      </c>
      <c r="K22" s="5">
        <v>0</v>
      </c>
    </row>
    <row r="23" spans="1:12" x14ac:dyDescent="0.25">
      <c r="A23" s="74"/>
      <c r="B23" s="35"/>
      <c r="C23" s="40"/>
      <c r="D23" s="32"/>
      <c r="E23" s="32"/>
      <c r="F23" s="17">
        <v>2017</v>
      </c>
      <c r="G23" s="5">
        <v>61959.69</v>
      </c>
      <c r="H23" s="5">
        <v>0</v>
      </c>
      <c r="I23" s="5">
        <v>8128</v>
      </c>
      <c r="J23" s="5">
        <v>53831.69</v>
      </c>
      <c r="K23" s="5">
        <v>0</v>
      </c>
    </row>
    <row r="24" spans="1:12" x14ac:dyDescent="0.25">
      <c r="A24" s="75"/>
      <c r="B24" s="36"/>
      <c r="C24" s="41"/>
      <c r="D24" s="32"/>
      <c r="E24" s="32"/>
      <c r="F24" s="17">
        <v>2018</v>
      </c>
      <c r="G24" s="15">
        <v>72722.73</v>
      </c>
      <c r="H24" s="5">
        <v>0</v>
      </c>
      <c r="I24" s="5">
        <v>914.2</v>
      </c>
      <c r="J24" s="15">
        <v>71808.53</v>
      </c>
      <c r="K24" s="5">
        <v>0</v>
      </c>
    </row>
    <row r="25" spans="1:12" x14ac:dyDescent="0.25">
      <c r="A25" s="76" t="s">
        <v>30</v>
      </c>
      <c r="B25" s="42" t="s">
        <v>15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2" ht="6.6" customHeight="1" x14ac:dyDescent="0.25">
      <c r="A26" s="77"/>
      <c r="B26" s="50" t="s">
        <v>16</v>
      </c>
      <c r="C26" s="39" t="s">
        <v>52</v>
      </c>
      <c r="D26" s="39">
        <v>2015</v>
      </c>
      <c r="E26" s="39">
        <v>2018</v>
      </c>
      <c r="F26" s="32">
        <v>2015</v>
      </c>
      <c r="G26" s="33" t="s">
        <v>13</v>
      </c>
      <c r="H26" s="33">
        <v>0</v>
      </c>
      <c r="I26" s="37" t="s">
        <v>14</v>
      </c>
      <c r="J26" s="29" t="s">
        <v>40</v>
      </c>
      <c r="K26" s="31">
        <v>0</v>
      </c>
    </row>
    <row r="27" spans="1:12" x14ac:dyDescent="0.25">
      <c r="A27" s="77"/>
      <c r="B27" s="50"/>
      <c r="C27" s="40"/>
      <c r="D27" s="40"/>
      <c r="E27" s="40"/>
      <c r="F27" s="32"/>
      <c r="G27" s="33"/>
      <c r="H27" s="33"/>
      <c r="I27" s="38"/>
      <c r="J27" s="30"/>
      <c r="K27" s="31"/>
    </row>
    <row r="28" spans="1:12" x14ac:dyDescent="0.25">
      <c r="A28" s="77"/>
      <c r="B28" s="50"/>
      <c r="C28" s="40"/>
      <c r="D28" s="48"/>
      <c r="E28" s="48"/>
      <c r="F28" s="17">
        <v>2016</v>
      </c>
      <c r="G28" s="15">
        <v>84654.02</v>
      </c>
      <c r="H28" s="15">
        <v>0</v>
      </c>
      <c r="I28" s="15" t="s">
        <v>27</v>
      </c>
      <c r="J28" s="15">
        <v>67245.52</v>
      </c>
      <c r="K28" s="15">
        <v>0</v>
      </c>
      <c r="L28" s="2"/>
    </row>
    <row r="29" spans="1:12" x14ac:dyDescent="0.25">
      <c r="A29" s="77"/>
      <c r="B29" s="50"/>
      <c r="C29" s="40"/>
      <c r="D29" s="48"/>
      <c r="E29" s="48"/>
      <c r="F29" s="17">
        <v>2017</v>
      </c>
      <c r="G29" s="5" t="s">
        <v>60</v>
      </c>
      <c r="H29" s="15">
        <v>0</v>
      </c>
      <c r="I29" s="5">
        <v>8128</v>
      </c>
      <c r="J29" s="5" t="s">
        <v>59</v>
      </c>
      <c r="K29" s="15">
        <v>0</v>
      </c>
    </row>
    <row r="30" spans="1:12" x14ac:dyDescent="0.25">
      <c r="A30" s="78"/>
      <c r="B30" s="50"/>
      <c r="C30" s="41"/>
      <c r="D30" s="49"/>
      <c r="E30" s="49"/>
      <c r="F30" s="17">
        <v>2018</v>
      </c>
      <c r="G30" s="15">
        <v>72722.73</v>
      </c>
      <c r="H30" s="15">
        <v>0</v>
      </c>
      <c r="I30" s="5">
        <v>914.2</v>
      </c>
      <c r="J30" s="15">
        <v>71808.53</v>
      </c>
      <c r="K30" s="15">
        <v>0</v>
      </c>
    </row>
    <row r="31" spans="1:12" x14ac:dyDescent="0.25">
      <c r="A31" s="76" t="s">
        <v>31</v>
      </c>
      <c r="B31" s="11" t="s">
        <v>53</v>
      </c>
      <c r="C31" s="16"/>
      <c r="D31" s="16"/>
      <c r="E31" s="16"/>
      <c r="F31" s="17"/>
      <c r="G31" s="22">
        <f>G32+G33+G34+G35</f>
        <v>322115.75</v>
      </c>
      <c r="H31" s="22">
        <v>0</v>
      </c>
      <c r="I31" s="22">
        <v>0</v>
      </c>
      <c r="J31" s="22">
        <f>J32+J33+J34+J35</f>
        <v>322115.75</v>
      </c>
      <c r="K31" s="22">
        <v>0</v>
      </c>
    </row>
    <row r="32" spans="1:12" ht="15" customHeight="1" x14ac:dyDescent="0.25">
      <c r="A32" s="77"/>
      <c r="B32" s="34" t="s">
        <v>55</v>
      </c>
      <c r="C32" s="39" t="s">
        <v>52</v>
      </c>
      <c r="D32" s="32">
        <v>2015</v>
      </c>
      <c r="E32" s="32">
        <v>2018</v>
      </c>
      <c r="F32" s="17">
        <v>2015</v>
      </c>
      <c r="G32" s="15">
        <v>86322.13</v>
      </c>
      <c r="H32" s="15">
        <v>0</v>
      </c>
      <c r="I32" s="15">
        <v>0</v>
      </c>
      <c r="J32" s="15">
        <v>86322.13</v>
      </c>
      <c r="K32" s="15">
        <v>0</v>
      </c>
    </row>
    <row r="33" spans="1:13" ht="21.75" customHeight="1" x14ac:dyDescent="0.25">
      <c r="A33" s="77"/>
      <c r="B33" s="35"/>
      <c r="C33" s="40"/>
      <c r="D33" s="32"/>
      <c r="E33" s="32"/>
      <c r="F33" s="17">
        <v>2016</v>
      </c>
      <c r="G33" s="15">
        <v>76506.850000000006</v>
      </c>
      <c r="H33" s="15">
        <v>0</v>
      </c>
      <c r="I33" s="15">
        <v>0</v>
      </c>
      <c r="J33" s="15">
        <v>76506.850000000006</v>
      </c>
      <c r="K33" s="15">
        <v>0</v>
      </c>
    </row>
    <row r="34" spans="1:13" x14ac:dyDescent="0.25">
      <c r="A34" s="77"/>
      <c r="B34" s="35"/>
      <c r="C34" s="40"/>
      <c r="D34" s="32"/>
      <c r="E34" s="32"/>
      <c r="F34" s="17">
        <v>2017</v>
      </c>
      <c r="G34" s="15">
        <v>77766.75</v>
      </c>
      <c r="H34" s="15">
        <v>0</v>
      </c>
      <c r="I34" s="15">
        <v>0</v>
      </c>
      <c r="J34" s="15">
        <v>77766.75</v>
      </c>
      <c r="K34" s="15">
        <v>0</v>
      </c>
    </row>
    <row r="35" spans="1:13" x14ac:dyDescent="0.25">
      <c r="A35" s="78"/>
      <c r="B35" s="36"/>
      <c r="C35" s="41"/>
      <c r="D35" s="32"/>
      <c r="E35" s="32"/>
      <c r="F35" s="17">
        <v>2018</v>
      </c>
      <c r="G35" s="15">
        <v>81520.02</v>
      </c>
      <c r="H35" s="15">
        <v>0</v>
      </c>
      <c r="I35" s="15">
        <v>0</v>
      </c>
      <c r="J35" s="15">
        <v>81520.02</v>
      </c>
      <c r="K35" s="15">
        <v>0</v>
      </c>
    </row>
    <row r="36" spans="1:13" x14ac:dyDescent="0.25">
      <c r="A36" s="76" t="s">
        <v>32</v>
      </c>
      <c r="B36" s="42" t="s">
        <v>15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3" ht="21.6" hidden="1" customHeight="1" x14ac:dyDescent="0.25">
      <c r="A37" s="77"/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1:13" x14ac:dyDescent="0.25">
      <c r="A38" s="77"/>
      <c r="B38" s="50" t="s">
        <v>17</v>
      </c>
      <c r="C38" s="39" t="s">
        <v>52</v>
      </c>
      <c r="D38" s="32">
        <v>2015</v>
      </c>
      <c r="E38" s="32">
        <v>2018</v>
      </c>
      <c r="F38" s="17">
        <v>2015</v>
      </c>
      <c r="G38" s="15" t="s">
        <v>18</v>
      </c>
      <c r="H38" s="15">
        <v>0</v>
      </c>
      <c r="I38" s="15">
        <v>0</v>
      </c>
      <c r="J38" s="15" t="s">
        <v>41</v>
      </c>
      <c r="K38" s="15">
        <v>0</v>
      </c>
    </row>
    <row r="39" spans="1:13" x14ac:dyDescent="0.25">
      <c r="A39" s="77"/>
      <c r="B39" s="50"/>
      <c r="C39" s="40"/>
      <c r="D39" s="32"/>
      <c r="E39" s="32"/>
      <c r="F39" s="17">
        <v>2016</v>
      </c>
      <c r="G39" s="15" t="s">
        <v>29</v>
      </c>
      <c r="H39" s="15">
        <v>0</v>
      </c>
      <c r="I39" s="15">
        <v>0</v>
      </c>
      <c r="J39" s="15" t="s">
        <v>29</v>
      </c>
      <c r="K39" s="23">
        <v>0</v>
      </c>
      <c r="L39" s="3"/>
      <c r="M39" s="4"/>
    </row>
    <row r="40" spans="1:13" x14ac:dyDescent="0.25">
      <c r="A40" s="77"/>
      <c r="B40" s="50"/>
      <c r="C40" s="40"/>
      <c r="D40" s="32"/>
      <c r="E40" s="32"/>
      <c r="F40" s="17">
        <v>2017</v>
      </c>
      <c r="G40" s="15" t="s">
        <v>58</v>
      </c>
      <c r="H40" s="15">
        <v>0</v>
      </c>
      <c r="I40" s="15">
        <v>0</v>
      </c>
      <c r="J40" s="15" t="s">
        <v>58</v>
      </c>
      <c r="K40" s="15">
        <v>0</v>
      </c>
    </row>
    <row r="41" spans="1:13" x14ac:dyDescent="0.25">
      <c r="A41" s="78"/>
      <c r="B41" s="50"/>
      <c r="C41" s="41"/>
      <c r="D41" s="32"/>
      <c r="E41" s="32"/>
      <c r="F41" s="17">
        <v>2018</v>
      </c>
      <c r="G41" s="15">
        <v>81520.02</v>
      </c>
      <c r="H41" s="15">
        <v>0</v>
      </c>
      <c r="I41" s="15">
        <v>0</v>
      </c>
      <c r="J41" s="15">
        <v>81520.02</v>
      </c>
      <c r="K41" s="15">
        <v>0</v>
      </c>
    </row>
    <row r="42" spans="1:13" x14ac:dyDescent="0.25">
      <c r="A42" s="76" t="s">
        <v>33</v>
      </c>
      <c r="B42" s="50" t="s">
        <v>19</v>
      </c>
      <c r="C42" s="39" t="s">
        <v>52</v>
      </c>
      <c r="D42" s="32">
        <v>2015</v>
      </c>
      <c r="E42" s="32">
        <v>2016</v>
      </c>
      <c r="F42" s="17">
        <v>2015</v>
      </c>
      <c r="G42" s="15">
        <v>619.74</v>
      </c>
      <c r="H42" s="15">
        <v>0</v>
      </c>
      <c r="I42" s="15">
        <v>0</v>
      </c>
      <c r="J42" s="15">
        <v>619.74</v>
      </c>
      <c r="K42" s="15">
        <v>0</v>
      </c>
    </row>
    <row r="43" spans="1:13" ht="31.9" customHeight="1" x14ac:dyDescent="0.25">
      <c r="A43" s="78"/>
      <c r="B43" s="50"/>
      <c r="C43" s="40"/>
      <c r="D43" s="32"/>
      <c r="E43" s="32"/>
      <c r="F43" s="17">
        <v>2016</v>
      </c>
      <c r="G43" s="15" t="s">
        <v>20</v>
      </c>
      <c r="H43" s="15">
        <v>0</v>
      </c>
      <c r="I43" s="15">
        <v>0</v>
      </c>
      <c r="J43" s="15" t="s">
        <v>20</v>
      </c>
      <c r="K43" s="15">
        <v>0</v>
      </c>
    </row>
    <row r="44" spans="1:13" ht="1.1499999999999999" hidden="1" customHeight="1" x14ac:dyDescent="0.25">
      <c r="A44" s="24"/>
      <c r="B44" s="50"/>
      <c r="C44" s="40"/>
      <c r="D44" s="32"/>
      <c r="E44" s="32"/>
      <c r="F44" s="17"/>
      <c r="G44" s="15"/>
      <c r="H44" s="15"/>
      <c r="I44" s="15"/>
      <c r="J44" s="15"/>
      <c r="K44" s="15"/>
    </row>
    <row r="45" spans="1:13" ht="0.6" hidden="1" customHeight="1" x14ac:dyDescent="0.25">
      <c r="A45" s="24"/>
      <c r="B45" s="50"/>
      <c r="C45" s="41"/>
      <c r="D45" s="32"/>
      <c r="E45" s="32"/>
      <c r="F45" s="17"/>
      <c r="G45" s="15"/>
      <c r="H45" s="15"/>
      <c r="I45" s="15"/>
      <c r="J45" s="15"/>
      <c r="K45" s="15"/>
    </row>
    <row r="46" spans="1:13" ht="17.45" customHeight="1" x14ac:dyDescent="0.25">
      <c r="A46" s="76" t="s">
        <v>34</v>
      </c>
      <c r="B46" s="25" t="s">
        <v>53</v>
      </c>
      <c r="C46" s="16"/>
      <c r="D46" s="17"/>
      <c r="E46" s="17"/>
      <c r="F46" s="17"/>
      <c r="G46" s="22">
        <f>SUM(G47:G50)</f>
        <v>211683.13</v>
      </c>
      <c r="H46" s="22">
        <f t="shared" ref="H46:K46" si="3">SUM(H47:H50)</f>
        <v>0</v>
      </c>
      <c r="I46" s="22">
        <f t="shared" si="3"/>
        <v>0</v>
      </c>
      <c r="J46" s="22">
        <f>SUM(J47:J50)</f>
        <v>211683.13</v>
      </c>
      <c r="K46" s="15">
        <f t="shared" si="3"/>
        <v>0</v>
      </c>
    </row>
    <row r="47" spans="1:13" ht="23.45" customHeight="1" x14ac:dyDescent="0.25">
      <c r="A47" s="77"/>
      <c r="B47" s="34" t="s">
        <v>56</v>
      </c>
      <c r="C47" s="39" t="s">
        <v>52</v>
      </c>
      <c r="D47" s="32">
        <v>2015</v>
      </c>
      <c r="E47" s="32">
        <v>2018</v>
      </c>
      <c r="F47" s="17">
        <v>2015</v>
      </c>
      <c r="G47" s="15">
        <v>72830.179999999993</v>
      </c>
      <c r="H47" s="15">
        <v>0</v>
      </c>
      <c r="I47" s="15">
        <v>0</v>
      </c>
      <c r="J47" s="15">
        <v>72830.179999999993</v>
      </c>
      <c r="K47" s="15">
        <v>0</v>
      </c>
    </row>
    <row r="48" spans="1:13" ht="17.45" customHeight="1" x14ac:dyDescent="0.25">
      <c r="A48" s="77"/>
      <c r="B48" s="35"/>
      <c r="C48" s="40"/>
      <c r="D48" s="32"/>
      <c r="E48" s="32"/>
      <c r="F48" s="17">
        <v>2016</v>
      </c>
      <c r="G48" s="15">
        <v>60023.07</v>
      </c>
      <c r="H48" s="15">
        <v>0</v>
      </c>
      <c r="I48" s="15">
        <v>0</v>
      </c>
      <c r="J48" s="15">
        <v>60023.07</v>
      </c>
      <c r="K48" s="15">
        <v>0</v>
      </c>
    </row>
    <row r="49" spans="1:11" x14ac:dyDescent="0.25">
      <c r="A49" s="77"/>
      <c r="B49" s="35"/>
      <c r="C49" s="40"/>
      <c r="D49" s="32"/>
      <c r="E49" s="32"/>
      <c r="F49" s="17">
        <v>2017</v>
      </c>
      <c r="G49" s="15">
        <v>52768</v>
      </c>
      <c r="H49" s="15">
        <v>0</v>
      </c>
      <c r="I49" s="15">
        <v>0</v>
      </c>
      <c r="J49" s="15">
        <v>52768</v>
      </c>
      <c r="K49" s="15">
        <v>0</v>
      </c>
    </row>
    <row r="50" spans="1:11" ht="19.149999999999999" customHeight="1" x14ac:dyDescent="0.25">
      <c r="A50" s="78"/>
      <c r="B50" s="36"/>
      <c r="C50" s="41"/>
      <c r="D50" s="32"/>
      <c r="E50" s="32"/>
      <c r="F50" s="17">
        <v>2018</v>
      </c>
      <c r="G50" s="15">
        <v>26061.88</v>
      </c>
      <c r="H50" s="15">
        <v>0</v>
      </c>
      <c r="I50" s="15">
        <v>0</v>
      </c>
      <c r="J50" s="15">
        <v>26061.88</v>
      </c>
      <c r="K50" s="15">
        <v>0</v>
      </c>
    </row>
    <row r="51" spans="1:11" x14ac:dyDescent="0.25">
      <c r="A51" s="76" t="s">
        <v>35</v>
      </c>
      <c r="B51" s="42" t="s">
        <v>15</v>
      </c>
      <c r="C51" s="42"/>
      <c r="D51" s="42"/>
      <c r="E51" s="42"/>
      <c r="F51" s="42"/>
      <c r="G51" s="42"/>
      <c r="H51" s="42"/>
      <c r="I51" s="42"/>
      <c r="J51" s="42"/>
      <c r="K51" s="42"/>
    </row>
    <row r="52" spans="1:11" ht="7.5" customHeight="1" x14ac:dyDescent="0.25">
      <c r="A52" s="77"/>
      <c r="B52" s="42"/>
      <c r="C52" s="42"/>
      <c r="D52" s="42"/>
      <c r="E52" s="42"/>
      <c r="F52" s="42"/>
      <c r="G52" s="42"/>
      <c r="H52" s="42"/>
      <c r="I52" s="42"/>
      <c r="J52" s="42"/>
      <c r="K52" s="42"/>
    </row>
    <row r="53" spans="1:11" ht="21" customHeight="1" x14ac:dyDescent="0.25">
      <c r="A53" s="77"/>
      <c r="B53" s="50" t="s">
        <v>22</v>
      </c>
      <c r="C53" s="39" t="s">
        <v>52</v>
      </c>
      <c r="D53" s="32">
        <v>2015</v>
      </c>
      <c r="E53" s="32">
        <v>2018</v>
      </c>
      <c r="F53" s="17">
        <v>2015</v>
      </c>
      <c r="G53" s="15" t="s">
        <v>21</v>
      </c>
      <c r="H53" s="15">
        <v>0</v>
      </c>
      <c r="I53" s="15">
        <v>0</v>
      </c>
      <c r="J53" s="15">
        <v>72830.179999999993</v>
      </c>
      <c r="K53" s="15">
        <v>0</v>
      </c>
    </row>
    <row r="54" spans="1:11" x14ac:dyDescent="0.25">
      <c r="A54" s="77"/>
      <c r="B54" s="50"/>
      <c r="C54" s="40"/>
      <c r="D54" s="32"/>
      <c r="E54" s="32"/>
      <c r="F54" s="17">
        <v>2016</v>
      </c>
      <c r="G54" s="15" t="s">
        <v>28</v>
      </c>
      <c r="H54" s="15">
        <v>0</v>
      </c>
      <c r="I54" s="15">
        <v>0</v>
      </c>
      <c r="J54" s="15" t="s">
        <v>28</v>
      </c>
      <c r="K54" s="15">
        <v>0</v>
      </c>
    </row>
    <row r="55" spans="1:11" x14ac:dyDescent="0.25">
      <c r="A55" s="77"/>
      <c r="B55" s="50"/>
      <c r="C55" s="40"/>
      <c r="D55" s="32"/>
      <c r="E55" s="32"/>
      <c r="F55" s="17">
        <v>2017</v>
      </c>
      <c r="G55" s="15">
        <v>52768</v>
      </c>
      <c r="H55" s="15">
        <v>0</v>
      </c>
      <c r="I55" s="15">
        <v>0</v>
      </c>
      <c r="J55" s="15">
        <v>52768</v>
      </c>
      <c r="K55" s="15">
        <v>0</v>
      </c>
    </row>
    <row r="56" spans="1:11" x14ac:dyDescent="0.25">
      <c r="A56" s="78"/>
      <c r="B56" s="50"/>
      <c r="C56" s="41"/>
      <c r="D56" s="32"/>
      <c r="E56" s="32"/>
      <c r="F56" s="17">
        <v>2018</v>
      </c>
      <c r="G56" s="15">
        <v>26061.88</v>
      </c>
      <c r="H56" s="15">
        <v>0</v>
      </c>
      <c r="I56" s="15">
        <v>0</v>
      </c>
      <c r="J56" s="15">
        <v>26061.88</v>
      </c>
      <c r="K56" s="15">
        <v>0</v>
      </c>
    </row>
    <row r="57" spans="1:11" x14ac:dyDescent="0.25">
      <c r="A57" s="76" t="s">
        <v>36</v>
      </c>
      <c r="B57" s="11" t="s">
        <v>53</v>
      </c>
      <c r="C57" s="16"/>
      <c r="D57" s="17"/>
      <c r="E57" s="17"/>
      <c r="F57" s="17"/>
      <c r="G57" s="22">
        <f>G58+G59+G60+G61</f>
        <v>593278.11</v>
      </c>
      <c r="H57" s="22">
        <f t="shared" ref="H57:I57" si="4">SUM(H58:H61)</f>
        <v>0</v>
      </c>
      <c r="I57" s="22">
        <f t="shared" si="4"/>
        <v>0</v>
      </c>
      <c r="J57" s="22">
        <f>J58+J59+J60+J61</f>
        <v>593278.11</v>
      </c>
      <c r="K57" s="15"/>
    </row>
    <row r="58" spans="1:11" x14ac:dyDescent="0.25">
      <c r="A58" s="77"/>
      <c r="B58" s="39" t="s">
        <v>57</v>
      </c>
      <c r="C58" s="39" t="s">
        <v>52</v>
      </c>
      <c r="D58" s="32">
        <v>2015</v>
      </c>
      <c r="E58" s="32">
        <v>2018</v>
      </c>
      <c r="F58" s="17">
        <v>2015</v>
      </c>
      <c r="G58" s="15">
        <v>102293.51</v>
      </c>
      <c r="H58" s="15">
        <v>0</v>
      </c>
      <c r="I58" s="15">
        <v>0</v>
      </c>
      <c r="J58" s="15">
        <v>102293.51</v>
      </c>
      <c r="K58" s="15">
        <v>0</v>
      </c>
    </row>
    <row r="59" spans="1:11" x14ac:dyDescent="0.25">
      <c r="A59" s="77"/>
      <c r="B59" s="40"/>
      <c r="C59" s="40"/>
      <c r="D59" s="32"/>
      <c r="E59" s="32"/>
      <c r="F59" s="17">
        <v>2016</v>
      </c>
      <c r="G59" s="15">
        <v>136869.93</v>
      </c>
      <c r="H59" s="15">
        <v>0</v>
      </c>
      <c r="I59" s="15">
        <v>0</v>
      </c>
      <c r="J59" s="15">
        <v>136869.93</v>
      </c>
      <c r="K59" s="15">
        <v>0</v>
      </c>
    </row>
    <row r="60" spans="1:11" x14ac:dyDescent="0.25">
      <c r="A60" s="77"/>
      <c r="B60" s="40"/>
      <c r="C60" s="40"/>
      <c r="D60" s="32"/>
      <c r="E60" s="32"/>
      <c r="F60" s="17">
        <v>2017</v>
      </c>
      <c r="G60" s="15">
        <v>150770.51999999999</v>
      </c>
      <c r="H60" s="15">
        <v>0</v>
      </c>
      <c r="I60" s="15">
        <v>0</v>
      </c>
      <c r="J60" s="15">
        <f>J65+J69</f>
        <v>150770.52000000002</v>
      </c>
      <c r="K60" s="15">
        <v>0</v>
      </c>
    </row>
    <row r="61" spans="1:11" ht="23.45" customHeight="1" x14ac:dyDescent="0.25">
      <c r="A61" s="78"/>
      <c r="B61" s="41"/>
      <c r="C61" s="41"/>
      <c r="D61" s="32"/>
      <c r="E61" s="32"/>
      <c r="F61" s="17">
        <v>2018</v>
      </c>
      <c r="G61" s="15">
        <f>G66+G70</f>
        <v>203344.15</v>
      </c>
      <c r="H61" s="15">
        <v>0</v>
      </c>
      <c r="I61" s="15">
        <v>0</v>
      </c>
      <c r="J61" s="15">
        <f>J66+J70</f>
        <v>203344.15</v>
      </c>
      <c r="K61" s="15">
        <v>0</v>
      </c>
    </row>
    <row r="62" spans="1:11" ht="18.75" customHeight="1" x14ac:dyDescent="0.25">
      <c r="A62" s="73" t="s">
        <v>37</v>
      </c>
      <c r="B62" s="47" t="s">
        <v>15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28.5" customHeight="1" x14ac:dyDescent="0.25">
      <c r="A63" s="74"/>
      <c r="B63" s="43" t="s">
        <v>23</v>
      </c>
      <c r="C63" s="39" t="s">
        <v>52</v>
      </c>
      <c r="D63" s="32">
        <v>2015</v>
      </c>
      <c r="E63" s="32">
        <v>2018</v>
      </c>
      <c r="F63" s="17">
        <v>2015</v>
      </c>
      <c r="G63" s="15" t="s">
        <v>24</v>
      </c>
      <c r="H63" s="15">
        <v>0</v>
      </c>
      <c r="I63" s="15">
        <v>0</v>
      </c>
      <c r="J63" s="15" t="s">
        <v>24</v>
      </c>
      <c r="K63" s="15">
        <v>0</v>
      </c>
    </row>
    <row r="64" spans="1:11" x14ac:dyDescent="0.25">
      <c r="A64" s="74"/>
      <c r="B64" s="43"/>
      <c r="C64" s="40"/>
      <c r="D64" s="32"/>
      <c r="E64" s="32"/>
      <c r="F64" s="17">
        <v>2016</v>
      </c>
      <c r="G64" s="15" t="s">
        <v>45</v>
      </c>
      <c r="H64" s="15">
        <v>0</v>
      </c>
      <c r="I64" s="15">
        <v>0</v>
      </c>
      <c r="J64" s="15" t="s">
        <v>45</v>
      </c>
      <c r="K64" s="15">
        <v>0</v>
      </c>
    </row>
    <row r="65" spans="1:11" x14ac:dyDescent="0.25">
      <c r="A65" s="74"/>
      <c r="B65" s="43"/>
      <c r="C65" s="40"/>
      <c r="D65" s="32"/>
      <c r="E65" s="32"/>
      <c r="F65" s="17">
        <v>2017</v>
      </c>
      <c r="G65" s="15">
        <v>134151.26</v>
      </c>
      <c r="H65" s="15">
        <v>0</v>
      </c>
      <c r="I65" s="15">
        <v>0</v>
      </c>
      <c r="J65" s="15">
        <v>134151.26</v>
      </c>
      <c r="K65" s="15">
        <v>0</v>
      </c>
    </row>
    <row r="66" spans="1:11" x14ac:dyDescent="0.25">
      <c r="A66" s="75"/>
      <c r="B66" s="43"/>
      <c r="C66" s="41"/>
      <c r="D66" s="32"/>
      <c r="E66" s="32"/>
      <c r="F66" s="17">
        <v>2018</v>
      </c>
      <c r="G66" s="15">
        <v>110534.89</v>
      </c>
      <c r="H66" s="15">
        <v>0</v>
      </c>
      <c r="I66" s="15">
        <v>0</v>
      </c>
      <c r="J66" s="15">
        <v>110534.89</v>
      </c>
      <c r="K66" s="15">
        <v>0</v>
      </c>
    </row>
    <row r="67" spans="1:11" ht="54.6" customHeight="1" x14ac:dyDescent="0.25">
      <c r="A67" s="24" t="s">
        <v>38</v>
      </c>
      <c r="B67" s="43" t="s">
        <v>47</v>
      </c>
      <c r="C67" s="32" t="s">
        <v>52</v>
      </c>
      <c r="D67" s="32">
        <v>2015</v>
      </c>
      <c r="E67" s="32">
        <v>2015</v>
      </c>
      <c r="F67" s="32">
        <v>2015</v>
      </c>
      <c r="G67" s="31" t="s">
        <v>25</v>
      </c>
      <c r="H67" s="31">
        <v>0</v>
      </c>
      <c r="I67" s="31">
        <v>0</v>
      </c>
      <c r="J67" s="45" t="s">
        <v>25</v>
      </c>
      <c r="K67" s="31">
        <v>0</v>
      </c>
    </row>
    <row r="68" spans="1:11" ht="19.5" hidden="1" customHeight="1" x14ac:dyDescent="0.25">
      <c r="A68" s="24"/>
      <c r="B68" s="44"/>
      <c r="C68" s="39"/>
      <c r="D68" s="39"/>
      <c r="E68" s="39"/>
      <c r="F68" s="32"/>
      <c r="G68" s="31"/>
      <c r="H68" s="31"/>
      <c r="I68" s="31"/>
      <c r="J68" s="46"/>
      <c r="K68" s="31"/>
    </row>
    <row r="69" spans="1:11" ht="25.5" customHeight="1" x14ac:dyDescent="0.25">
      <c r="A69" s="73" t="s">
        <v>39</v>
      </c>
      <c r="B69" s="44" t="s">
        <v>48</v>
      </c>
      <c r="C69" s="39" t="s">
        <v>52</v>
      </c>
      <c r="D69" s="39">
        <v>2017</v>
      </c>
      <c r="E69" s="39">
        <v>2018</v>
      </c>
      <c r="F69" s="26">
        <v>2017</v>
      </c>
      <c r="G69" s="15">
        <v>16619.259999999998</v>
      </c>
      <c r="H69" s="15">
        <v>0</v>
      </c>
      <c r="I69" s="15">
        <v>0</v>
      </c>
      <c r="J69" s="15">
        <v>16619.259999999998</v>
      </c>
      <c r="K69" s="15">
        <v>0</v>
      </c>
    </row>
    <row r="70" spans="1:11" ht="26.45" customHeight="1" x14ac:dyDescent="0.25">
      <c r="A70" s="75"/>
      <c r="B70" s="79"/>
      <c r="C70" s="71"/>
      <c r="D70" s="72"/>
      <c r="E70" s="72"/>
      <c r="F70" s="12">
        <v>2018</v>
      </c>
      <c r="G70" s="13">
        <v>92809.26</v>
      </c>
      <c r="H70" s="14">
        <v>0</v>
      </c>
      <c r="I70" s="14">
        <v>0</v>
      </c>
      <c r="J70" s="13">
        <v>92809.26</v>
      </c>
      <c r="K70" s="13">
        <v>0</v>
      </c>
    </row>
    <row r="71" spans="1:11" s="1" customFormat="1" ht="50.25" customHeight="1" x14ac:dyDescent="0.25">
      <c r="A71" s="8"/>
      <c r="B71" s="54" t="s">
        <v>42</v>
      </c>
      <c r="C71" s="54"/>
      <c r="D71" s="54"/>
      <c r="E71" s="54"/>
      <c r="F71" s="54"/>
      <c r="G71" s="54"/>
      <c r="H71" s="54"/>
      <c r="I71" s="54"/>
      <c r="J71" s="54"/>
      <c r="K71" s="54"/>
    </row>
    <row r="72" spans="1:11" s="1" customFormat="1" ht="42" customHeight="1" x14ac:dyDescent="0.25">
      <c r="A72" s="8"/>
      <c r="B72" s="69" t="s">
        <v>44</v>
      </c>
      <c r="C72" s="69"/>
      <c r="D72" s="69"/>
      <c r="E72" s="69"/>
      <c r="F72" s="69"/>
      <c r="G72" s="69"/>
      <c r="H72" s="69"/>
      <c r="I72" s="69"/>
      <c r="J72" s="69"/>
      <c r="K72" s="69"/>
    </row>
    <row r="73" spans="1:11" ht="34.5" customHeight="1" x14ac:dyDescent="0.25">
      <c r="A73" s="6"/>
      <c r="B73" s="70" t="s">
        <v>43</v>
      </c>
      <c r="C73" s="70"/>
      <c r="D73" s="70"/>
      <c r="E73" s="70"/>
      <c r="F73" s="70"/>
      <c r="G73" s="70"/>
      <c r="H73" s="70"/>
      <c r="I73" s="70"/>
      <c r="J73" s="70"/>
      <c r="K73" s="70"/>
    </row>
    <row r="74" spans="1:11" x14ac:dyDescent="0.25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5" spans="1:1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</sheetData>
  <mergeCells count="107">
    <mergeCell ref="B5:J5"/>
    <mergeCell ref="G8:K8"/>
    <mergeCell ref="B72:K72"/>
    <mergeCell ref="B73:K73"/>
    <mergeCell ref="C69:C70"/>
    <mergeCell ref="D69:D70"/>
    <mergeCell ref="E69:E70"/>
    <mergeCell ref="A13:A19"/>
    <mergeCell ref="A20:A24"/>
    <mergeCell ref="A25:A30"/>
    <mergeCell ref="A31:A35"/>
    <mergeCell ref="A36:A41"/>
    <mergeCell ref="A46:A50"/>
    <mergeCell ref="A51:A56"/>
    <mergeCell ref="A57:A61"/>
    <mergeCell ref="A62:A66"/>
    <mergeCell ref="A69:A70"/>
    <mergeCell ref="B69:B70"/>
    <mergeCell ref="A42:A43"/>
    <mergeCell ref="E32:E35"/>
    <mergeCell ref="B26:B30"/>
    <mergeCell ref="C26:C30"/>
    <mergeCell ref="C47:C50"/>
    <mergeCell ref="E47:E50"/>
    <mergeCell ref="B51:K52"/>
    <mergeCell ref="B53:B56"/>
    <mergeCell ref="A7:A11"/>
    <mergeCell ref="B71:K71"/>
    <mergeCell ref="B7:B11"/>
    <mergeCell ref="C7:C11"/>
    <mergeCell ref="D7:E8"/>
    <mergeCell ref="F7:F11"/>
    <mergeCell ref="G7:K7"/>
    <mergeCell ref="D9:D11"/>
    <mergeCell ref="E9:E11"/>
    <mergeCell ref="G9:G11"/>
    <mergeCell ref="H9:H11"/>
    <mergeCell ref="K16:K17"/>
    <mergeCell ref="I9:I11"/>
    <mergeCell ref="J9:J11"/>
    <mergeCell ref="K9:K11"/>
    <mergeCell ref="D14:D19"/>
    <mergeCell ref="B42:B45"/>
    <mergeCell ref="C42:C45"/>
    <mergeCell ref="D42:D45"/>
    <mergeCell ref="E42:E45"/>
    <mergeCell ref="B14:C19"/>
    <mergeCell ref="C32:C35"/>
    <mergeCell ref="D32:D35"/>
    <mergeCell ref="D26:D30"/>
    <mergeCell ref="F26:F27"/>
    <mergeCell ref="G26:G27"/>
    <mergeCell ref="B36:K37"/>
    <mergeCell ref="B38:B41"/>
    <mergeCell ref="B32:B35"/>
    <mergeCell ref="E26:E30"/>
    <mergeCell ref="C38:C41"/>
    <mergeCell ref="D38:D41"/>
    <mergeCell ref="E38:E41"/>
    <mergeCell ref="K67:K68"/>
    <mergeCell ref="B67:B68"/>
    <mergeCell ref="C67:C68"/>
    <mergeCell ref="D67:D68"/>
    <mergeCell ref="E67:E68"/>
    <mergeCell ref="F67:F68"/>
    <mergeCell ref="G67:G68"/>
    <mergeCell ref="B47:B50"/>
    <mergeCell ref="B58:B61"/>
    <mergeCell ref="J67:J68"/>
    <mergeCell ref="H67:H68"/>
    <mergeCell ref="I67:I68"/>
    <mergeCell ref="C58:C61"/>
    <mergeCell ref="D58:D61"/>
    <mergeCell ref="E58:E61"/>
    <mergeCell ref="C53:C56"/>
    <mergeCell ref="D53:D56"/>
    <mergeCell ref="E53:E56"/>
    <mergeCell ref="B62:K62"/>
    <mergeCell ref="B63:B66"/>
    <mergeCell ref="C63:C66"/>
    <mergeCell ref="D63:D66"/>
    <mergeCell ref="E63:E66"/>
    <mergeCell ref="D47:D50"/>
    <mergeCell ref="I1:K1"/>
    <mergeCell ref="G2:K2"/>
    <mergeCell ref="B4:I4"/>
    <mergeCell ref="J26:J27"/>
    <mergeCell ref="K26:K27"/>
    <mergeCell ref="E14:E19"/>
    <mergeCell ref="F14:F15"/>
    <mergeCell ref="G14:G15"/>
    <mergeCell ref="H14:H15"/>
    <mergeCell ref="I14:I15"/>
    <mergeCell ref="B21:B24"/>
    <mergeCell ref="I26:I27"/>
    <mergeCell ref="C21:C24"/>
    <mergeCell ref="D21:D24"/>
    <mergeCell ref="E21:E24"/>
    <mergeCell ref="B25:K25"/>
    <mergeCell ref="K14:K15"/>
    <mergeCell ref="J14:J15"/>
    <mergeCell ref="F16:F17"/>
    <mergeCell ref="G16:G17"/>
    <mergeCell ref="H16:H17"/>
    <mergeCell ref="I16:I17"/>
    <mergeCell ref="J16:J17"/>
    <mergeCell ref="H26:H27"/>
  </mergeCells>
  <pageMargins left="0.70866141732283472" right="0.11811023622047245" top="0.35433070866141736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Оксана Оглоблина</cp:lastModifiedBy>
  <cp:lastPrinted>2017-12-05T09:20:43Z</cp:lastPrinted>
  <dcterms:created xsi:type="dcterms:W3CDTF">2016-07-14T08:15:50Z</dcterms:created>
  <dcterms:modified xsi:type="dcterms:W3CDTF">2017-12-05T09:21:15Z</dcterms:modified>
</cp:coreProperties>
</file>